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6" documentId="8_{D06D9BAE-1424-44BD-ACC3-744C8998D0D2}" xr6:coauthVersionLast="47" xr6:coauthVersionMax="47" xr10:uidLastSave="{42A3F54B-9783-41D0-93BC-DDE8289E0121}"/>
  <bookViews>
    <workbookView xWindow="28680" yWindow="-120" windowWidth="29040" windowHeight="15840" xr2:uid="{00000000-000D-0000-FFFF-FFFF00000000}"/>
  </bookViews>
  <sheets>
    <sheet name="Appendix 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2" l="1"/>
  <c r="C45" i="2"/>
  <c r="F44" i="2"/>
  <c r="G44" i="2" s="1"/>
  <c r="I44" i="2" s="1"/>
  <c r="J44" i="2" s="1"/>
  <c r="F20" i="2"/>
  <c r="F12" i="2"/>
  <c r="F21" i="2" s="1"/>
  <c r="F29" i="2"/>
  <c r="G29" i="2" s="1"/>
  <c r="I29" i="2" s="1"/>
  <c r="J29" i="2" s="1"/>
  <c r="F17" i="2"/>
  <c r="G17" i="2" s="1"/>
  <c r="I17" i="2" s="1"/>
  <c r="J17" i="2" s="1"/>
  <c r="F13" i="2"/>
  <c r="G13" i="2" s="1"/>
  <c r="I13" i="2" s="1"/>
  <c r="J13" i="2" s="1"/>
  <c r="F19" i="2"/>
  <c r="F16" i="2"/>
  <c r="F15" i="2"/>
  <c r="F18" i="2"/>
  <c r="F24" i="2"/>
  <c r="F31" i="2"/>
  <c r="F28" i="2"/>
  <c r="F35" i="2"/>
  <c r="F33" i="2"/>
  <c r="G33" i="2" s="1"/>
  <c r="I33" i="2" s="1"/>
  <c r="J33" i="2" s="1"/>
  <c r="F27" i="2"/>
  <c r="G27" i="2" s="1"/>
  <c r="I27" i="2" s="1"/>
  <c r="J27" i="2" s="1"/>
  <c r="F25" i="2"/>
  <c r="G25" i="2" s="1"/>
  <c r="I25" i="2" s="1"/>
  <c r="J25" i="2" s="1"/>
  <c r="F26" i="2"/>
  <c r="G26" i="2" s="1"/>
  <c r="I26" i="2" s="1"/>
  <c r="J26" i="2" s="1"/>
  <c r="F32" i="2"/>
  <c r="F30" i="2"/>
  <c r="C36" i="2"/>
  <c r="C21" i="2"/>
  <c r="F34" i="2"/>
  <c r="F14" i="2"/>
  <c r="G19" i="2"/>
  <c r="I19" i="2"/>
  <c r="J19" i="2"/>
  <c r="G18" i="2"/>
  <c r="I18" i="2" s="1"/>
  <c r="J18" i="2" s="1"/>
  <c r="G16" i="2"/>
  <c r="I16" i="2" s="1"/>
  <c r="J16" i="2" s="1"/>
  <c r="F40" i="2"/>
  <c r="G40" i="2" s="1"/>
  <c r="I40" i="2" s="1"/>
  <c r="J40" i="2" s="1"/>
  <c r="F41" i="2"/>
  <c r="G41" i="2" s="1"/>
  <c r="I41" i="2" s="1"/>
  <c r="J41" i="2" s="1"/>
  <c r="F42" i="2"/>
  <c r="F39" i="2"/>
  <c r="G34" i="2"/>
  <c r="I34" i="2"/>
  <c r="J34" i="2"/>
  <c r="G31" i="2"/>
  <c r="I31" i="2" s="1"/>
  <c r="J31" i="2" s="1"/>
  <c r="G28" i="2"/>
  <c r="I28" i="2"/>
  <c r="J28" i="2"/>
  <c r="G32" i="2"/>
  <c r="I32" i="2"/>
  <c r="J32" i="2"/>
  <c r="G42" i="2"/>
  <c r="I42" i="2" s="1"/>
  <c r="J42" i="2" s="1"/>
  <c r="G15" i="2"/>
  <c r="I15" i="2"/>
  <c r="J15" i="2"/>
  <c r="G35" i="2"/>
  <c r="I35" i="2" s="1"/>
  <c r="J35" i="2" s="1"/>
  <c r="G14" i="2"/>
  <c r="I14" i="2" s="1"/>
  <c r="J14" i="2" s="1"/>
  <c r="G24" i="2"/>
  <c r="I24" i="2"/>
  <c r="G12" i="2"/>
  <c r="I12" i="2" s="1"/>
  <c r="G39" i="2"/>
  <c r="I39" i="2" s="1"/>
  <c r="G30" i="2"/>
  <c r="D36" i="2"/>
  <c r="I30" i="2"/>
  <c r="J30" i="2" s="1"/>
  <c r="G20" i="2"/>
  <c r="D21" i="2"/>
  <c r="I20" i="2"/>
  <c r="J20" i="2" s="1"/>
  <c r="F43" i="2"/>
  <c r="G43" i="2"/>
  <c r="I43" i="2"/>
  <c r="J43" i="2" s="1"/>
  <c r="J12" i="2" l="1"/>
  <c r="I21" i="2"/>
  <c r="G36" i="2"/>
  <c r="I45" i="2"/>
  <c r="J39" i="2"/>
  <c r="I36" i="2"/>
  <c r="G21" i="2"/>
  <c r="F36" i="2"/>
  <c r="F45" i="2"/>
  <c r="J24" i="2"/>
  <c r="G45" i="2"/>
</calcChain>
</file>

<file path=xl/sharedStrings.xml><?xml version="1.0" encoding="utf-8"?>
<sst xmlns="http://schemas.openxmlformats.org/spreadsheetml/2006/main" count="94" uniqueCount="74">
  <si>
    <t>CENTERPOINT HOUSTON ELECTRIC, LLC</t>
  </si>
  <si>
    <t>COMPUTATION OF DEPRECIATION ACCRUAL RATES</t>
  </si>
  <si>
    <t>AT DECEMBER 31, 2022</t>
  </si>
  <si>
    <t xml:space="preserve">Original </t>
  </si>
  <si>
    <t xml:space="preserve"> </t>
  </si>
  <si>
    <t xml:space="preserve">Net </t>
  </si>
  <si>
    <t>Net</t>
  </si>
  <si>
    <t>Annual</t>
  </si>
  <si>
    <t>Cost</t>
  </si>
  <si>
    <t>Reserve</t>
  </si>
  <si>
    <t>Salvage</t>
  </si>
  <si>
    <t>Unrecovered</t>
  </si>
  <si>
    <t>Remaining</t>
  </si>
  <si>
    <t>Accrual</t>
  </si>
  <si>
    <t>Account</t>
  </si>
  <si>
    <t>Description</t>
  </si>
  <si>
    <t>at 12/31/22</t>
  </si>
  <si>
    <t>%</t>
  </si>
  <si>
    <t>Amount</t>
  </si>
  <si>
    <t>Investment</t>
  </si>
  <si>
    <t>Life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</si>
  <si>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</si>
  <si>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</si>
  <si>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</si>
  <si>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</si>
  <si>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</si>
  <si>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</si>
  <si>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</si>
  <si>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</si>
  <si>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</si>
  <si>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</si>
  <si>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</si>
  <si>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</si>
  <si>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</si>
  <si>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</si>
  <si>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</si>
  <si>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</si>
  <si>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</si>
  <si>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</si>
  <si>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</si>
  <si>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</si>
  <si>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Distribution Plant </t>
  </si>
  <si>
    <t>E36002</t>
  </si>
  <si>
    <t>E36101</t>
  </si>
  <si>
    <t>E36201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</si>
  <si>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</si>
  <si>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</si>
  <si>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</si>
  <si>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</si>
  <si>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</si>
  <si>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</si>
  <si>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</si>
  <si>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</si>
  <si>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</si>
  <si>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</si>
  <si>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</si>
  <si>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</si>
  <si>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</si>
  <si>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</si>
  <si>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</si>
  <si>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</si>
  <si>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 xml:space="preserve">Total Distribution 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</si>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</sst>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9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7" fillId="2" borderId="0" applyNumberFormat="0" applyBorder="0" applyAlignment="0" applyProtection="0"/>
    <xf numFmtId="0" fontId="32" fillId="42" borderId="0" applyNumberFormat="0" applyBorder="0" applyAlignment="0" applyProtection="0"/>
    <xf numFmtId="0" fontId="7" fillId="3" borderId="0" applyNumberFormat="0" applyBorder="0" applyAlignment="0" applyProtection="0"/>
    <xf numFmtId="0" fontId="32" fillId="43" borderId="0" applyNumberFormat="0" applyBorder="0" applyAlignment="0" applyProtection="0"/>
    <xf numFmtId="0" fontId="7" fillId="5" borderId="0" applyNumberFormat="0" applyBorder="0" applyAlignment="0" applyProtection="0"/>
    <xf numFmtId="0" fontId="32" fillId="44" borderId="0" applyNumberFormat="0" applyBorder="0" applyAlignment="0" applyProtection="0"/>
    <xf numFmtId="0" fontId="7" fillId="7" borderId="0" applyNumberFormat="0" applyBorder="0" applyAlignment="0" applyProtection="0"/>
    <xf numFmtId="0" fontId="32" fillId="45" borderId="0" applyNumberFormat="0" applyBorder="0" applyAlignment="0" applyProtection="0"/>
    <xf numFmtId="0" fontId="7" fillId="8" borderId="0" applyNumberFormat="0" applyBorder="0" applyAlignment="0" applyProtection="0"/>
    <xf numFmtId="0" fontId="32" fillId="46" borderId="0" applyNumberFormat="0" applyBorder="0" applyAlignment="0" applyProtection="0"/>
    <xf numFmtId="0" fontId="7" fillId="9" borderId="0" applyNumberFormat="0" applyBorder="0" applyAlignment="0" applyProtection="0"/>
    <xf numFmtId="0" fontId="32" fillId="47" borderId="0" applyNumberFormat="0" applyBorder="0" applyAlignment="0" applyProtection="0"/>
    <xf numFmtId="0" fontId="7" fillId="10" borderId="0" applyNumberFormat="0" applyBorder="0" applyAlignment="0" applyProtection="0"/>
    <xf numFmtId="0" fontId="32" fillId="48" borderId="0" applyNumberFormat="0" applyBorder="0" applyAlignment="0" applyProtection="0"/>
    <xf numFmtId="0" fontId="7" fillId="4" borderId="0" applyNumberFormat="0" applyBorder="0" applyAlignment="0" applyProtection="0"/>
    <xf numFmtId="0" fontId="32" fillId="49" borderId="0" applyNumberFormat="0" applyBorder="0" applyAlignment="0" applyProtection="0"/>
    <xf numFmtId="0" fontId="7" fillId="12" borderId="0" applyNumberFormat="0" applyBorder="0" applyAlignment="0" applyProtection="0"/>
    <xf numFmtId="0" fontId="32" fillId="50" borderId="0" applyNumberFormat="0" applyBorder="0" applyAlignment="0" applyProtection="0"/>
    <xf numFmtId="0" fontId="7" fillId="7" borderId="0" applyNumberFormat="0" applyBorder="0" applyAlignment="0" applyProtection="0"/>
    <xf numFmtId="0" fontId="32" fillId="51" borderId="0" applyNumberFormat="0" applyBorder="0" applyAlignment="0" applyProtection="0"/>
    <xf numFmtId="0" fontId="7" fillId="10" borderId="0" applyNumberFormat="0" applyBorder="0" applyAlignment="0" applyProtection="0"/>
    <xf numFmtId="0" fontId="32" fillId="52" borderId="0" applyNumberFormat="0" applyBorder="0" applyAlignment="0" applyProtection="0"/>
    <xf numFmtId="0" fontId="7" fillId="15" borderId="0" applyNumberFormat="0" applyBorder="0" applyAlignment="0" applyProtection="0"/>
    <xf numFmtId="0" fontId="32" fillId="53" borderId="0" applyNumberFormat="0" applyBorder="0" applyAlignment="0" applyProtection="0"/>
    <xf numFmtId="0" fontId="8" fillId="16" borderId="0" applyNumberFormat="0" applyBorder="0" applyAlignment="0" applyProtection="0"/>
    <xf numFmtId="0" fontId="33" fillId="54" borderId="0" applyNumberFormat="0" applyBorder="0" applyAlignment="0" applyProtection="0"/>
    <xf numFmtId="0" fontId="8" fillId="4" borderId="0" applyNumberFormat="0" applyBorder="0" applyAlignment="0" applyProtection="0"/>
    <xf numFmtId="0" fontId="33" fillId="55" borderId="0" applyNumberFormat="0" applyBorder="0" applyAlignment="0" applyProtection="0"/>
    <xf numFmtId="0" fontId="8" fillId="12" borderId="0" applyNumberFormat="0" applyBorder="0" applyAlignment="0" applyProtection="0"/>
    <xf numFmtId="0" fontId="33" fillId="56" borderId="0" applyNumberFormat="0" applyBorder="0" applyAlignment="0" applyProtection="0"/>
    <xf numFmtId="0" fontId="8" fillId="17" borderId="0" applyNumberFormat="0" applyBorder="0" applyAlignment="0" applyProtection="0"/>
    <xf numFmtId="0" fontId="33" fillId="57" borderId="0" applyNumberFormat="0" applyBorder="0" applyAlignment="0" applyProtection="0"/>
    <xf numFmtId="0" fontId="8" fillId="18" borderId="0" applyNumberFormat="0" applyBorder="0" applyAlignment="0" applyProtection="0"/>
    <xf numFmtId="0" fontId="33" fillId="58" borderId="0" applyNumberFormat="0" applyBorder="0" applyAlignment="0" applyProtection="0"/>
    <xf numFmtId="0" fontId="8" fillId="19" borderId="0" applyNumberFormat="0" applyBorder="0" applyAlignment="0" applyProtection="0"/>
    <xf numFmtId="0" fontId="33" fillId="59" borderId="0" applyNumberFormat="0" applyBorder="0" applyAlignment="0" applyProtection="0"/>
    <xf numFmtId="0" fontId="8" fillId="20" borderId="0" applyNumberFormat="0" applyBorder="0" applyAlignment="0" applyProtection="0"/>
    <xf numFmtId="0" fontId="33" fillId="60" borderId="0" applyNumberFormat="0" applyBorder="0" applyAlignment="0" applyProtection="0"/>
    <xf numFmtId="0" fontId="8" fillId="21" borderId="0" applyNumberFormat="0" applyBorder="0" applyAlignment="0" applyProtection="0"/>
    <xf numFmtId="0" fontId="33" fillId="61" borderId="0" applyNumberFormat="0" applyBorder="0" applyAlignment="0" applyProtection="0"/>
    <xf numFmtId="0" fontId="8" fillId="13" borderId="0" applyNumberFormat="0" applyBorder="0" applyAlignment="0" applyProtection="0"/>
    <xf numFmtId="0" fontId="33" fillId="62" borderId="0" applyNumberFormat="0" applyBorder="0" applyAlignment="0" applyProtection="0"/>
    <xf numFmtId="0" fontId="8" fillId="17" borderId="0" applyNumberFormat="0" applyBorder="0" applyAlignment="0" applyProtection="0"/>
    <xf numFmtId="0" fontId="33" fillId="63" borderId="0" applyNumberFormat="0" applyBorder="0" applyAlignment="0" applyProtection="0"/>
    <xf numFmtId="0" fontId="8" fillId="18" borderId="0" applyNumberFormat="0" applyBorder="0" applyAlignment="0" applyProtection="0"/>
    <xf numFmtId="0" fontId="33" fillId="64" borderId="0" applyNumberFormat="0" applyBorder="0" applyAlignment="0" applyProtection="0"/>
    <xf numFmtId="0" fontId="8" fillId="22" borderId="0" applyNumberFormat="0" applyBorder="0" applyAlignment="0" applyProtection="0"/>
    <xf numFmtId="0" fontId="33" fillId="65" borderId="0" applyNumberFormat="0" applyBorder="0" applyAlignment="0" applyProtection="0"/>
    <xf numFmtId="0" fontId="9" fillId="3" borderId="0" applyNumberFormat="0" applyBorder="0" applyAlignment="0" applyProtection="0"/>
    <xf numFmtId="0" fontId="34" fillId="66" borderId="0" applyNumberFormat="0" applyBorder="0" applyAlignment="0" applyProtection="0"/>
    <xf numFmtId="0" fontId="10" fillId="14" borderId="1" applyNumberFormat="0" applyAlignment="0" applyProtection="0"/>
    <xf numFmtId="0" fontId="35" fillId="67" borderId="13" applyNumberFormat="0" applyAlignment="0" applyProtection="0"/>
    <xf numFmtId="0" fontId="11" fillId="11" borderId="2" applyNumberFormat="0" applyAlignment="0" applyProtection="0"/>
    <xf numFmtId="0" fontId="36" fillId="68" borderId="14" applyNumberFormat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38" fillId="69" borderId="0" applyNumberFormat="0" applyBorder="0" applyAlignment="0" applyProtection="0"/>
    <xf numFmtId="0" fontId="15" fillId="0" borderId="3" applyNumberFormat="0" applyFill="0" applyAlignment="0" applyProtection="0"/>
    <xf numFmtId="0" fontId="39" fillId="0" borderId="15" applyNumberFormat="0" applyFill="0" applyAlignment="0" applyProtection="0"/>
    <xf numFmtId="0" fontId="16" fillId="0" borderId="4" applyNumberFormat="0" applyFill="0" applyAlignment="0" applyProtection="0"/>
    <xf numFmtId="0" fontId="40" fillId="0" borderId="16" applyNumberFormat="0" applyFill="0" applyAlignment="0" applyProtection="0"/>
    <xf numFmtId="0" fontId="17" fillId="0" borderId="5" applyNumberFormat="0" applyFill="0" applyAlignment="0" applyProtection="0"/>
    <xf numFmtId="0" fontId="41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9" borderId="1" applyNumberFormat="0" applyAlignment="0" applyProtection="0"/>
    <xf numFmtId="0" fontId="42" fillId="70" borderId="13" applyNumberFormat="0" applyAlignment="0" applyProtection="0"/>
    <xf numFmtId="0" fontId="19" fillId="0" borderId="6" applyNumberFormat="0" applyFill="0" applyAlignment="0" applyProtection="0"/>
    <xf numFmtId="0" fontId="43" fillId="0" borderId="18" applyNumberFormat="0" applyFill="0" applyAlignment="0" applyProtection="0"/>
    <xf numFmtId="0" fontId="20" fillId="23" borderId="0" applyNumberFormat="0" applyBorder="0" applyAlignment="0" applyProtection="0"/>
    <xf numFmtId="0" fontId="44" fillId="71" borderId="0" applyNumberFormat="0" applyBorder="0" applyAlignment="0" applyProtection="0"/>
    <xf numFmtId="0" fontId="21" fillId="0" borderId="0"/>
    <xf numFmtId="0" fontId="12" fillId="0" borderId="0"/>
    <xf numFmtId="0" fontId="32" fillId="0" borderId="0"/>
    <xf numFmtId="0" fontId="2" fillId="0" borderId="0"/>
    <xf numFmtId="0" fontId="12" fillId="6" borderId="7" applyNumberFormat="0" applyFont="0" applyAlignment="0" applyProtection="0"/>
    <xf numFmtId="0" fontId="32" fillId="72" borderId="19" applyNumberFormat="0" applyFont="0" applyAlignment="0" applyProtection="0"/>
    <xf numFmtId="0" fontId="22" fillId="14" borderId="8" applyNumberFormat="0" applyAlignment="0" applyProtection="0"/>
    <xf numFmtId="0" fontId="45" fillId="67" borderId="20" applyNumberFormat="0" applyAlignment="0" applyProtection="0"/>
    <xf numFmtId="9" fontId="31" fillId="0" borderId="0" applyFont="0" applyFill="0" applyBorder="0" applyAlignment="0" applyProtection="0"/>
    <xf numFmtId="4" fontId="2" fillId="24" borderId="8" applyNumberFormat="0" applyProtection="0">
      <alignment vertical="center"/>
    </xf>
    <xf numFmtId="4" fontId="26" fillId="24" borderId="8" applyNumberFormat="0" applyProtection="0">
      <alignment vertical="center"/>
    </xf>
    <xf numFmtId="4" fontId="2" fillId="24" borderId="8" applyNumberFormat="0" applyProtection="0">
      <alignment horizontal="left" vertical="center" indent="1"/>
    </xf>
    <xf numFmtId="4" fontId="2" fillId="24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4" fontId="2" fillId="26" borderId="8" applyNumberFormat="0" applyProtection="0">
      <alignment horizontal="right" vertical="center"/>
    </xf>
    <xf numFmtId="4" fontId="2" fillId="27" borderId="8" applyNumberFormat="0" applyProtection="0">
      <alignment horizontal="right" vertical="center"/>
    </xf>
    <xf numFmtId="4" fontId="2" fillId="28" borderId="8" applyNumberFormat="0" applyProtection="0">
      <alignment horizontal="right" vertical="center"/>
    </xf>
    <xf numFmtId="4" fontId="2" fillId="29" borderId="8" applyNumberFormat="0" applyProtection="0">
      <alignment horizontal="right" vertical="center"/>
    </xf>
    <xf numFmtId="4" fontId="2" fillId="30" borderId="8" applyNumberFormat="0" applyProtection="0">
      <alignment horizontal="right" vertical="center"/>
    </xf>
    <xf numFmtId="4" fontId="2" fillId="31" borderId="8" applyNumberFormat="0" applyProtection="0">
      <alignment horizontal="right" vertical="center"/>
    </xf>
    <xf numFmtId="4" fontId="2" fillId="32" borderId="8" applyNumberFormat="0" applyProtection="0">
      <alignment horizontal="right" vertical="center"/>
    </xf>
    <xf numFmtId="4" fontId="2" fillId="33" borderId="8" applyNumberFormat="0" applyProtection="0">
      <alignment horizontal="right" vertical="center"/>
    </xf>
    <xf numFmtId="4" fontId="2" fillId="34" borderId="8" applyNumberFormat="0" applyProtection="0">
      <alignment horizontal="right" vertical="center"/>
    </xf>
    <xf numFmtId="4" fontId="27" fillId="35" borderId="8" applyNumberFormat="0" applyProtection="0">
      <alignment horizontal="left" vertical="center" indent="1"/>
    </xf>
    <xf numFmtId="4" fontId="2" fillId="36" borderId="9" applyNumberFormat="0" applyProtection="0">
      <alignment horizontal="left" vertical="center" indent="1"/>
    </xf>
    <xf numFmtId="4" fontId="28" fillId="37" borderId="0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4" fontId="2" fillId="36" borderId="8" applyNumberFormat="0" applyProtection="0">
      <alignment horizontal="left" vertical="center" indent="1"/>
    </xf>
    <xf numFmtId="4" fontId="2" fillId="38" borderId="8" applyNumberFormat="0" applyProtection="0">
      <alignment horizontal="left" vertical="center" indent="1"/>
    </xf>
    <xf numFmtId="0" fontId="6" fillId="38" borderId="8" applyNumberFormat="0" applyProtection="0">
      <alignment horizontal="left" vertical="center" indent="1"/>
    </xf>
    <xf numFmtId="0" fontId="6" fillId="38" borderId="8" applyNumberFormat="0" applyProtection="0">
      <alignment horizontal="left" vertical="center" indent="1"/>
    </xf>
    <xf numFmtId="0" fontId="6" fillId="39" borderId="8" applyNumberFormat="0" applyProtection="0">
      <alignment horizontal="left" vertical="center" indent="1"/>
    </xf>
    <xf numFmtId="0" fontId="6" fillId="39" borderId="8" applyNumberFormat="0" applyProtection="0">
      <alignment horizontal="left" vertical="center" indent="1"/>
    </xf>
    <xf numFmtId="0" fontId="6" fillId="40" borderId="8" applyNumberFormat="0" applyProtection="0">
      <alignment horizontal="left" vertical="center" indent="1"/>
    </xf>
    <xf numFmtId="0" fontId="6" fillId="40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4" fontId="2" fillId="41" borderId="8" applyNumberFormat="0" applyProtection="0">
      <alignment vertical="center"/>
    </xf>
    <xf numFmtId="4" fontId="26" fillId="41" borderId="8" applyNumberFormat="0" applyProtection="0">
      <alignment vertical="center"/>
    </xf>
    <xf numFmtId="4" fontId="2" fillId="41" borderId="8" applyNumberFormat="0" applyProtection="0">
      <alignment horizontal="left" vertical="center" indent="1"/>
    </xf>
    <xf numFmtId="4" fontId="2" fillId="41" borderId="8" applyNumberFormat="0" applyProtection="0">
      <alignment horizontal="left" vertical="center" indent="1"/>
    </xf>
    <xf numFmtId="4" fontId="2" fillId="36" borderId="8" applyNumberFormat="0" applyProtection="0">
      <alignment horizontal="right" vertical="center"/>
    </xf>
    <xf numFmtId="4" fontId="26" fillId="36" borderId="8" applyNumberFormat="0" applyProtection="0">
      <alignment horizontal="right" vertical="center"/>
    </xf>
    <xf numFmtId="0" fontId="6" fillId="25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0" fontId="29" fillId="0" borderId="0"/>
    <xf numFmtId="4" fontId="30" fillId="36" borderId="8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47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78" applyAlignment="1">
      <alignment wrapText="1"/>
    </xf>
    <xf numFmtId="39" fontId="0" fillId="0" borderId="0" xfId="0" applyNumberFormat="1"/>
    <xf numFmtId="4" fontId="0" fillId="0" borderId="0" xfId="0" applyNumberFormat="1"/>
    <xf numFmtId="9" fontId="0" fillId="0" borderId="0" xfId="0" applyNumberFormat="1"/>
    <xf numFmtId="10" fontId="0" fillId="0" borderId="0" xfId="0" applyNumberFormat="1"/>
    <xf numFmtId="39" fontId="0" fillId="0" borderId="12" xfId="0" applyNumberFormat="1" applyBorder="1"/>
    <xf numFmtId="0" fontId="0" fillId="0" borderId="12" xfId="0" applyBorder="1"/>
    <xf numFmtId="0" fontId="1" fillId="0" borderId="11" xfId="0" applyFont="1" applyBorder="1" applyAlignment="1">
      <alignment horizontal="center"/>
    </xf>
    <xf numFmtId="4" fontId="2" fillId="0" borderId="0" xfId="78" applyNumberFormat="1" applyAlignment="1">
      <alignment wrapText="1"/>
    </xf>
    <xf numFmtId="0" fontId="1" fillId="0" borderId="0" xfId="0" applyFont="1" applyAlignment="1">
      <alignment horizontal="center"/>
    </xf>
    <xf numFmtId="2" fontId="2" fillId="0" borderId="0" xfId="78" applyNumberFormat="1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3" fillId="0" borderId="0" xfId="78" applyFont="1" applyAlignment="1">
      <alignment wrapText="1"/>
    </xf>
    <xf numFmtId="0" fontId="4" fillId="0" borderId="0" xfId="0" applyFont="1" applyAlignment="1"/>
  </cellXfs>
  <cellStyles count="128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 2" xfId="55" xr:uid="{00000000-0005-0000-0000-000036000000}"/>
    <cellStyle name="Currency 2" xfId="56" xr:uid="{00000000-0005-0000-0000-000037000000}"/>
    <cellStyle name="Explanatory Text" xfId="57" builtinId="53" customBuiltin="1"/>
    <cellStyle name="Explanatory Text 2" xfId="58" xr:uid="{00000000-0005-0000-0000-000039000000}"/>
    <cellStyle name="Good" xfId="59" builtinId="26" customBuiltin="1"/>
    <cellStyle name="Good 2" xfId="60" xr:uid="{00000000-0005-0000-0000-00003B000000}"/>
    <cellStyle name="Heading 1" xfId="61" builtinId="16" customBuiltin="1"/>
    <cellStyle name="Heading 1 2" xfId="62" xr:uid="{00000000-0005-0000-0000-00003D000000}"/>
    <cellStyle name="Heading 2" xfId="63" builtinId="17" customBuiltin="1"/>
    <cellStyle name="Heading 2 2" xfId="64" xr:uid="{00000000-0005-0000-0000-00003F000000}"/>
    <cellStyle name="Heading 3" xfId="65" builtinId="18" customBuiltin="1"/>
    <cellStyle name="Heading 3 2" xfId="66" xr:uid="{00000000-0005-0000-0000-000041000000}"/>
    <cellStyle name="Heading 4" xfId="67" builtinId="19" customBuiltin="1"/>
    <cellStyle name="Heading 4 2" xfId="68" xr:uid="{00000000-0005-0000-0000-000043000000}"/>
    <cellStyle name="Input" xfId="69" builtinId="20" customBuiltin="1"/>
    <cellStyle name="Input 2" xfId="70" xr:uid="{00000000-0005-0000-0000-000045000000}"/>
    <cellStyle name="Linked Cell" xfId="71" builtinId="24" customBuiltin="1"/>
    <cellStyle name="Linked Cell 2" xfId="72" xr:uid="{00000000-0005-0000-0000-000047000000}"/>
    <cellStyle name="Neutral" xfId="73" builtinId="28" customBuiltin="1"/>
    <cellStyle name="Neutral 2" xfId="74" xr:uid="{00000000-0005-0000-0000-000049000000}"/>
    <cellStyle name="Normal" xfId="0" builtinId="0"/>
    <cellStyle name="Normal 2" xfId="75" xr:uid="{00000000-0005-0000-0000-00004B000000}"/>
    <cellStyle name="Normal 2 2" xfId="76" xr:uid="{00000000-0005-0000-0000-00004C000000}"/>
    <cellStyle name="Normal 3" xfId="77" xr:uid="{00000000-0005-0000-0000-00004D000000}"/>
    <cellStyle name="Normal_Sheet1" xfId="78" xr:uid="{00000000-0005-0000-0000-00004E000000}"/>
    <cellStyle name="Note" xfId="79" builtinId="10" customBuiltin="1"/>
    <cellStyle name="Note 2" xfId="80" xr:uid="{00000000-0005-0000-0000-000050000000}"/>
    <cellStyle name="Output" xfId="81" builtinId="21" customBuiltin="1"/>
    <cellStyle name="Output 2" xfId="82" xr:uid="{00000000-0005-0000-0000-000052000000}"/>
    <cellStyle name="Percent 2" xfId="83" xr:uid="{00000000-0005-0000-0000-000053000000}"/>
    <cellStyle name="SAPBEXaggData" xfId="84" xr:uid="{00000000-0005-0000-0000-000054000000}"/>
    <cellStyle name="SAPBEXaggDataEmph" xfId="85" xr:uid="{00000000-0005-0000-0000-000055000000}"/>
    <cellStyle name="SAPBEXaggItem" xfId="86" xr:uid="{00000000-0005-0000-0000-000056000000}"/>
    <cellStyle name="SAPBEXaggItemX" xfId="87" xr:uid="{00000000-0005-0000-0000-000057000000}"/>
    <cellStyle name="SAPBEXchaText" xfId="88" xr:uid="{00000000-0005-0000-0000-000058000000}"/>
    <cellStyle name="SAPBEXexcBad7" xfId="89" xr:uid="{00000000-0005-0000-0000-000059000000}"/>
    <cellStyle name="SAPBEXexcBad8" xfId="90" xr:uid="{00000000-0005-0000-0000-00005A000000}"/>
    <cellStyle name="SAPBEXexcBad9" xfId="91" xr:uid="{00000000-0005-0000-0000-00005B000000}"/>
    <cellStyle name="SAPBEXexcCritical4" xfId="92" xr:uid="{00000000-0005-0000-0000-00005C000000}"/>
    <cellStyle name="SAPBEXexcCritical5" xfId="93" xr:uid="{00000000-0005-0000-0000-00005D000000}"/>
    <cellStyle name="SAPBEXexcCritical6" xfId="94" xr:uid="{00000000-0005-0000-0000-00005E000000}"/>
    <cellStyle name="SAPBEXexcGood1" xfId="95" xr:uid="{00000000-0005-0000-0000-00005F000000}"/>
    <cellStyle name="SAPBEXexcGood2" xfId="96" xr:uid="{00000000-0005-0000-0000-000060000000}"/>
    <cellStyle name="SAPBEXexcGood3" xfId="97" xr:uid="{00000000-0005-0000-0000-000061000000}"/>
    <cellStyle name="SAPBEXfilterDrill" xfId="98" xr:uid="{00000000-0005-0000-0000-000062000000}"/>
    <cellStyle name="SAPBEXfilterItem" xfId="99" xr:uid="{00000000-0005-0000-0000-000063000000}"/>
    <cellStyle name="SAPBEXfilterText" xfId="100" xr:uid="{00000000-0005-0000-0000-000064000000}"/>
    <cellStyle name="SAPBEXformats" xfId="101" xr:uid="{00000000-0005-0000-0000-000065000000}"/>
    <cellStyle name="SAPBEXheaderItem" xfId="102" xr:uid="{00000000-0005-0000-0000-000066000000}"/>
    <cellStyle name="SAPBEXheaderText" xfId="103" xr:uid="{00000000-0005-0000-0000-000067000000}"/>
    <cellStyle name="SAPBEXHLevel0" xfId="104" xr:uid="{00000000-0005-0000-0000-000068000000}"/>
    <cellStyle name="SAPBEXHLevel0X" xfId="105" xr:uid="{00000000-0005-0000-0000-000069000000}"/>
    <cellStyle name="SAPBEXHLevel1" xfId="106" xr:uid="{00000000-0005-0000-0000-00006A000000}"/>
    <cellStyle name="SAPBEXHLevel1X" xfId="107" xr:uid="{00000000-0005-0000-0000-00006B000000}"/>
    <cellStyle name="SAPBEXHLevel2" xfId="108" xr:uid="{00000000-0005-0000-0000-00006C000000}"/>
    <cellStyle name="SAPBEXHLevel2X" xfId="109" xr:uid="{00000000-0005-0000-0000-00006D000000}"/>
    <cellStyle name="SAPBEXHLevel3" xfId="110" xr:uid="{00000000-0005-0000-0000-00006E000000}"/>
    <cellStyle name="SAPBEXHLevel3X" xfId="111" xr:uid="{00000000-0005-0000-0000-00006F000000}"/>
    <cellStyle name="SAPBEXresData" xfId="112" xr:uid="{00000000-0005-0000-0000-000070000000}"/>
    <cellStyle name="SAPBEXresDataEmph" xfId="113" xr:uid="{00000000-0005-0000-0000-000071000000}"/>
    <cellStyle name="SAPBEXresItem" xfId="114" xr:uid="{00000000-0005-0000-0000-000072000000}"/>
    <cellStyle name="SAPBEXresItemX" xfId="115" xr:uid="{00000000-0005-0000-0000-000073000000}"/>
    <cellStyle name="SAPBEXstdData" xfId="116" xr:uid="{00000000-0005-0000-0000-000074000000}"/>
    <cellStyle name="SAPBEXstdDataEmph" xfId="117" xr:uid="{00000000-0005-0000-0000-000075000000}"/>
    <cellStyle name="SAPBEXstdItem" xfId="118" xr:uid="{00000000-0005-0000-0000-000076000000}"/>
    <cellStyle name="SAPBEXstdItemX" xfId="119" xr:uid="{00000000-0005-0000-0000-000077000000}"/>
    <cellStyle name="SAPBEXtitle" xfId="120" xr:uid="{00000000-0005-0000-0000-000078000000}"/>
    <cellStyle name="SAPBEXundefined" xfId="121" xr:uid="{00000000-0005-0000-0000-000079000000}"/>
    <cellStyle name="Title" xfId="122" builtinId="15" customBuiltin="1"/>
    <cellStyle name="Title 2" xfId="123" xr:uid="{00000000-0005-0000-0000-00007B000000}"/>
    <cellStyle name="Total" xfId="124" builtinId="25" customBuiltin="1"/>
    <cellStyle name="Total 2" xfId="125" xr:uid="{00000000-0005-0000-0000-00007D000000}"/>
    <cellStyle name="Warning Text" xfId="126" builtinId="11" customBuiltin="1"/>
    <cellStyle name="Warning Text 2" xfId="127" xr:uid="{00000000-0005-0000-0000-00007F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47"/>
  <sheetViews>
    <sheetView tabSelected="1" zoomScaleNormal="100" workbookViewId="0">
      <selection sqref="A1:J1"/>
    </sheetView>
  </sheetViews>
  <sheetFormatPr defaultRowHeight="13.15"/>
  <cols>
    <col min="1" max="1" width="14.85546875" customWidth="1"/>
    <col min="2" max="2" width="25.140625" customWidth="1"/>
    <col min="3" max="3" width="18.7109375" bestFit="1" customWidth="1"/>
    <col min="4" max="4" width="18.85546875" customWidth="1"/>
    <col min="5" max="5" width="15.42578125" customWidth="1"/>
    <col min="6" max="6" width="18.42578125" customWidth="1"/>
    <col min="7" max="7" width="18.28515625" customWidth="1"/>
    <col min="8" max="8" width="18.85546875" customWidth="1"/>
    <col min="9" max="9" width="17.140625" customWidth="1"/>
    <col min="10" max="10" width="9.28515625" bestFit="1" customWidth="1"/>
  </cols>
  <sheetData>
    <row r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7" spans="1:10">
      <c r="A7" s="10"/>
      <c r="B7" s="10"/>
      <c r="C7" s="10" t="s">
        <v>3</v>
      </c>
      <c r="D7" s="10" t="s">
        <v>4</v>
      </c>
      <c r="E7" s="10" t="s">
        <v>5</v>
      </c>
      <c r="F7" s="10" t="s">
        <v>6</v>
      </c>
      <c r="G7" s="10"/>
      <c r="H7" s="10"/>
      <c r="I7" s="10" t="s">
        <v>7</v>
      </c>
      <c r="J7" s="10" t="s">
        <v>7</v>
      </c>
    </row>
    <row r="8" spans="1:10">
      <c r="A8" s="10"/>
      <c r="B8" s="10"/>
      <c r="C8" s="10" t="s">
        <v>8</v>
      </c>
      <c r="D8" s="10" t="s">
        <v>9</v>
      </c>
      <c r="E8" s="10" t="s">
        <v>10</v>
      </c>
      <c r="F8" s="10" t="s">
        <v>10</v>
      </c>
      <c r="G8" s="10" t="s">
        <v>11</v>
      </c>
      <c r="H8" s="10" t="s">
        <v>12</v>
      </c>
      <c r="I8" s="10" t="s">
        <v>13</v>
      </c>
      <c r="J8" s="10" t="s">
        <v>13</v>
      </c>
    </row>
    <row r="9" spans="1:10">
      <c r="A9" s="8" t="s">
        <v>14</v>
      </c>
      <c r="B9" s="8" t="s">
        <v>15</v>
      </c>
      <c r="C9" s="8" t="s">
        <v>16</v>
      </c>
      <c r="D9" s="8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18</v>
      </c>
      <c r="J9" s="8" t="s">
        <v>17</v>
      </c>
    </row>
    <row r="11" spans="1:10">
      <c r="A11" s="14" t="s">
        <v>21</v>
      </c>
      <c r="B11" s="15"/>
    </row>
    <row r="12" spans="1:10">
      <c r="A12" s="1" t="s">
        <v>22</v>
      </c>
      <c r="B12" s="1" t="s">
        <v>23</v>
      </c>
      <c r="C12" s="2">
        <v>154554973.58999997</v>
      </c>
      <c r="D12" s="2">
        <v>17980724.390000001</v>
      </c>
      <c r="E12" s="4">
        <v>0</v>
      </c>
      <c r="F12" s="2">
        <f>C12*E12</f>
        <v>0</v>
      </c>
      <c r="G12" s="2">
        <f>C12-D12-F12</f>
        <v>136574249.19999999</v>
      </c>
      <c r="H12" s="2">
        <v>64.311316046127899</v>
      </c>
      <c r="I12" s="2">
        <f>G12/H12</f>
        <v>2123642.5810667723</v>
      </c>
      <c r="J12" s="5">
        <f>I12/C12</f>
        <v>1.3740370379152758E-2</v>
      </c>
    </row>
    <row r="13" spans="1:10">
      <c r="A13" s="1" t="s">
        <v>24</v>
      </c>
      <c r="B13" s="1" t="s">
        <v>25</v>
      </c>
      <c r="C13" s="2">
        <v>226465022.96000001</v>
      </c>
      <c r="D13" s="2">
        <v>25579171.690000001</v>
      </c>
      <c r="E13" s="4">
        <v>-0.05</v>
      </c>
      <c r="F13" s="2">
        <f t="shared" ref="F13:F20" si="0">C13*E13</f>
        <v>-11323251.148000002</v>
      </c>
      <c r="G13" s="2">
        <f t="shared" ref="G13:G20" si="1">C13-D13-F13</f>
        <v>212209102.41800001</v>
      </c>
      <c r="H13" s="2">
        <v>52.961691853279397</v>
      </c>
      <c r="I13" s="2">
        <f t="shared" ref="I13:I20" si="2">G13/H13</f>
        <v>4006841.4544966994</v>
      </c>
      <c r="J13" s="5">
        <f t="shared" ref="J13:J20" si="3">I13/C13</f>
        <v>1.7692981468508798E-2</v>
      </c>
    </row>
    <row r="14" spans="1:10">
      <c r="A14" s="1" t="s">
        <v>26</v>
      </c>
      <c r="B14" s="1" t="s">
        <v>27</v>
      </c>
      <c r="C14" s="2">
        <v>1290663528.8900001</v>
      </c>
      <c r="D14" s="2">
        <v>169672476.34</v>
      </c>
      <c r="E14" s="4">
        <v>-0.15</v>
      </c>
      <c r="F14" s="2">
        <f t="shared" si="0"/>
        <v>-193599529.3335</v>
      </c>
      <c r="G14" s="2">
        <f t="shared" si="1"/>
        <v>1314590581.8835001</v>
      </c>
      <c r="H14" s="2">
        <v>46.438063026601299</v>
      </c>
      <c r="I14" s="2">
        <f t="shared" si="2"/>
        <v>28308471.460802704</v>
      </c>
      <c r="J14" s="5">
        <f t="shared" si="3"/>
        <v>2.1933269846982219E-2</v>
      </c>
    </row>
    <row r="15" spans="1:10">
      <c r="A15" s="1" t="s">
        <v>28</v>
      </c>
      <c r="B15" s="1" t="s">
        <v>29</v>
      </c>
      <c r="C15" s="2">
        <v>1556450395.3900001</v>
      </c>
      <c r="D15" s="2">
        <v>256454986.37</v>
      </c>
      <c r="E15" s="4">
        <v>-0.4</v>
      </c>
      <c r="F15" s="2">
        <f t="shared" si="0"/>
        <v>-622580158.15600002</v>
      </c>
      <c r="G15" s="2">
        <f t="shared" si="1"/>
        <v>1922575567.1760001</v>
      </c>
      <c r="H15" s="2">
        <v>51.349566898476198</v>
      </c>
      <c r="I15" s="2">
        <f t="shared" si="2"/>
        <v>37440930.533594288</v>
      </c>
      <c r="J15" s="5">
        <f t="shared" si="3"/>
        <v>2.4055331698645432E-2</v>
      </c>
    </row>
    <row r="16" spans="1:10">
      <c r="A16" s="1" t="s">
        <v>30</v>
      </c>
      <c r="B16" s="1" t="s">
        <v>31</v>
      </c>
      <c r="C16" s="2">
        <v>171402435.25999999</v>
      </c>
      <c r="D16" s="2">
        <v>30237728.48</v>
      </c>
      <c r="E16" s="4">
        <v>-0.6</v>
      </c>
      <c r="F16" s="2">
        <f t="shared" si="0"/>
        <v>-102841461.15599999</v>
      </c>
      <c r="G16" s="2">
        <f t="shared" si="1"/>
        <v>244006167.93599999</v>
      </c>
      <c r="H16" s="2">
        <v>51.8959480506593</v>
      </c>
      <c r="I16" s="2">
        <f t="shared" si="2"/>
        <v>4701834.6730617257</v>
      </c>
      <c r="J16" s="5">
        <f t="shared" si="3"/>
        <v>2.743155116745875E-2</v>
      </c>
    </row>
    <row r="17" spans="1:10">
      <c r="A17" s="1" t="s">
        <v>32</v>
      </c>
      <c r="B17" s="1" t="s">
        <v>33</v>
      </c>
      <c r="C17" s="2">
        <v>1024900397.0299997</v>
      </c>
      <c r="D17" s="2">
        <v>257848439.66</v>
      </c>
      <c r="E17" s="4">
        <v>-1</v>
      </c>
      <c r="F17" s="2">
        <f t="shared" si="0"/>
        <v>-1024900397.0299997</v>
      </c>
      <c r="G17" s="2">
        <f t="shared" si="1"/>
        <v>1791952354.3999996</v>
      </c>
      <c r="H17" s="2">
        <v>50.754234491907702</v>
      </c>
      <c r="I17" s="2">
        <f t="shared" si="2"/>
        <v>35306460.088285044</v>
      </c>
      <c r="J17" s="5">
        <f t="shared" si="3"/>
        <v>3.4448674418116741E-2</v>
      </c>
    </row>
    <row r="18" spans="1:10">
      <c r="A18" s="1" t="s">
        <v>34</v>
      </c>
      <c r="B18" s="1" t="s">
        <v>35</v>
      </c>
      <c r="C18" s="2">
        <v>38232024.840000004</v>
      </c>
      <c r="D18" s="2">
        <v>6010974.71</v>
      </c>
      <c r="E18" s="4">
        <v>-0.05</v>
      </c>
      <c r="F18" s="2">
        <f t="shared" si="0"/>
        <v>-1911601.2420000003</v>
      </c>
      <c r="G18" s="2">
        <f t="shared" si="1"/>
        <v>34132651.372000001</v>
      </c>
      <c r="H18" s="2">
        <v>61.242854228053602</v>
      </c>
      <c r="I18" s="2">
        <f t="shared" si="2"/>
        <v>557332.79910335736</v>
      </c>
      <c r="J18" s="5">
        <f t="shared" si="3"/>
        <v>1.4577642733697212E-2</v>
      </c>
    </row>
    <row r="19" spans="1:10">
      <c r="A19" s="1" t="s">
        <v>36</v>
      </c>
      <c r="B19" s="1" t="s">
        <v>37</v>
      </c>
      <c r="C19" s="2">
        <v>14946315.57</v>
      </c>
      <c r="D19" s="2">
        <v>3879816.59</v>
      </c>
      <c r="E19" s="4">
        <v>-0.05</v>
      </c>
      <c r="F19" s="2">
        <f t="shared" si="0"/>
        <v>-747315.77850000001</v>
      </c>
      <c r="G19" s="2">
        <f t="shared" si="1"/>
        <v>11813814.7585</v>
      </c>
      <c r="H19" s="2">
        <v>30.674632378041199</v>
      </c>
      <c r="I19" s="2">
        <f t="shared" si="2"/>
        <v>385133.05107959697</v>
      </c>
      <c r="J19" s="5">
        <f t="shared" si="3"/>
        <v>2.5767758567377615E-2</v>
      </c>
    </row>
    <row r="20" spans="1:10">
      <c r="A20" s="1" t="s">
        <v>38</v>
      </c>
      <c r="B20" s="1" t="s">
        <v>39</v>
      </c>
      <c r="C20" s="2">
        <v>393751142.93999982</v>
      </c>
      <c r="D20" s="2">
        <v>22080252.609999999</v>
      </c>
      <c r="E20" s="4">
        <v>0</v>
      </c>
      <c r="F20" s="2">
        <f t="shared" si="0"/>
        <v>0</v>
      </c>
      <c r="G20" s="2">
        <f t="shared" si="1"/>
        <v>371670890.3299998</v>
      </c>
      <c r="H20" s="2">
        <v>41.908754496784603</v>
      </c>
      <c r="I20" s="2">
        <f t="shared" si="2"/>
        <v>8868573.9958823118</v>
      </c>
      <c r="J20" s="5">
        <f t="shared" si="3"/>
        <v>2.2523297150743037E-2</v>
      </c>
    </row>
    <row r="21" spans="1:10">
      <c r="A21" s="11" t="s">
        <v>40</v>
      </c>
      <c r="B21" s="12"/>
      <c r="C21" s="6">
        <f>SUM(C12:C20)</f>
        <v>4871366236.4699993</v>
      </c>
      <c r="D21" s="6">
        <f t="shared" ref="D21:I21" si="4">SUM(D12:D20)</f>
        <v>789744570.84000015</v>
      </c>
      <c r="E21" s="6" t="s">
        <v>4</v>
      </c>
      <c r="F21" s="6">
        <f t="shared" si="4"/>
        <v>-1957903713.8439999</v>
      </c>
      <c r="G21" s="6">
        <f t="shared" si="4"/>
        <v>6039525379.474</v>
      </c>
      <c r="H21" s="6" t="s">
        <v>4</v>
      </c>
      <c r="I21" s="6">
        <f t="shared" si="4"/>
        <v>121699220.63737251</v>
      </c>
      <c r="J21" s="6" t="s">
        <v>4</v>
      </c>
    </row>
    <row r="22" spans="1:10">
      <c r="H22" s="2"/>
      <c r="I22" s="2"/>
    </row>
    <row r="23" spans="1:10">
      <c r="A23" s="14" t="s">
        <v>41</v>
      </c>
      <c r="B23" s="15"/>
      <c r="C23" s="15"/>
      <c r="D23" s="15"/>
      <c r="E23" s="4"/>
      <c r="F23" s="2"/>
      <c r="G23" s="2"/>
      <c r="H23" s="2"/>
      <c r="I23" s="2"/>
    </row>
    <row r="24" spans="1:10">
      <c r="A24" s="1" t="s">
        <v>42</v>
      </c>
      <c r="B24" s="1" t="s">
        <v>23</v>
      </c>
      <c r="C24" s="2">
        <v>1175408.310000001</v>
      </c>
      <c r="D24" s="2">
        <v>584051.59501555853</v>
      </c>
      <c r="E24" s="4">
        <v>0</v>
      </c>
      <c r="F24" s="2">
        <f t="shared" ref="F24:F35" si="5">C24*E24</f>
        <v>0</v>
      </c>
      <c r="G24" s="2">
        <f t="shared" ref="G24:G35" si="6">C24-D24-F24</f>
        <v>591356.71498444246</v>
      </c>
      <c r="H24" s="2">
        <v>35.739122635895747</v>
      </c>
      <c r="I24" s="2">
        <f t="shared" ref="I24:I35" si="7">G24/H24</f>
        <v>16546.481037295922</v>
      </c>
      <c r="J24" s="5">
        <f t="shared" ref="J24:J35" si="8">I24/C24</f>
        <v>1.4077219717202704E-2</v>
      </c>
    </row>
    <row r="25" spans="1:10">
      <c r="A25" s="1" t="s">
        <v>43</v>
      </c>
      <c r="B25" s="1" t="s">
        <v>25</v>
      </c>
      <c r="C25" s="2">
        <v>145602816.08000007</v>
      </c>
      <c r="D25" s="2">
        <v>43107939.757075846</v>
      </c>
      <c r="E25" s="4">
        <v>-0.15</v>
      </c>
      <c r="F25" s="2">
        <f t="shared" si="5"/>
        <v>-21840422.412000012</v>
      </c>
      <c r="G25" s="2">
        <f t="shared" si="6"/>
        <v>124335298.73492424</v>
      </c>
      <c r="H25" s="2">
        <v>46.005069214360141</v>
      </c>
      <c r="I25" s="2">
        <f t="shared" si="7"/>
        <v>2702643.4446948706</v>
      </c>
      <c r="J25" s="5">
        <f t="shared" si="8"/>
        <v>1.8561752563974649E-2</v>
      </c>
    </row>
    <row r="26" spans="1:10">
      <c r="A26" s="1" t="s">
        <v>44</v>
      </c>
      <c r="B26" s="1" t="s">
        <v>27</v>
      </c>
      <c r="C26" s="2">
        <v>1427741007.7800007</v>
      </c>
      <c r="D26" s="2">
        <v>403368680.50829786</v>
      </c>
      <c r="E26" s="4">
        <v>-0.15</v>
      </c>
      <c r="F26" s="2">
        <f t="shared" si="5"/>
        <v>-214161151.16700009</v>
      </c>
      <c r="G26" s="2">
        <f t="shared" si="6"/>
        <v>1238533478.4387028</v>
      </c>
      <c r="H26" s="2">
        <v>38.094016925150846</v>
      </c>
      <c r="I26" s="2">
        <f t="shared" si="7"/>
        <v>32512546.021918334</v>
      </c>
      <c r="J26" s="5">
        <f t="shared" si="8"/>
        <v>2.2772019466242133E-2</v>
      </c>
    </row>
    <row r="27" spans="1:10">
      <c r="A27" s="1" t="s">
        <v>45</v>
      </c>
      <c r="B27" s="1" t="s">
        <v>46</v>
      </c>
      <c r="C27" s="2">
        <v>1193150955.3700001</v>
      </c>
      <c r="D27" s="2">
        <v>424324283.44943303</v>
      </c>
      <c r="E27" s="4">
        <v>-0.6</v>
      </c>
      <c r="F27" s="2">
        <f t="shared" si="5"/>
        <v>-715890573.222</v>
      </c>
      <c r="G27" s="2">
        <f t="shared" si="6"/>
        <v>1484717245.1425672</v>
      </c>
      <c r="H27" s="2">
        <v>29.541556924299961</v>
      </c>
      <c r="I27" s="2">
        <f t="shared" si="7"/>
        <v>50258598.38556055</v>
      </c>
      <c r="J27" s="5">
        <f t="shared" si="8"/>
        <v>4.2122581521945972E-2</v>
      </c>
    </row>
    <row r="28" spans="1:10">
      <c r="A28" s="1" t="s">
        <v>47</v>
      </c>
      <c r="B28" s="1" t="s">
        <v>48</v>
      </c>
      <c r="C28" s="2">
        <v>1313986189.2300003</v>
      </c>
      <c r="D28" s="2">
        <v>400267267.43636578</v>
      </c>
      <c r="E28" s="4">
        <v>-0.4</v>
      </c>
      <c r="F28" s="2">
        <f t="shared" si="5"/>
        <v>-525594475.69200015</v>
      </c>
      <c r="G28" s="2">
        <f t="shared" si="6"/>
        <v>1439313397.4856346</v>
      </c>
      <c r="H28" s="2">
        <v>29.473694990398837</v>
      </c>
      <c r="I28" s="2">
        <f t="shared" si="7"/>
        <v>48833829.553929232</v>
      </c>
      <c r="J28" s="5">
        <f t="shared" si="8"/>
        <v>3.7164644464449052E-2</v>
      </c>
    </row>
    <row r="29" spans="1:10">
      <c r="A29" s="1" t="s">
        <v>49</v>
      </c>
      <c r="B29" s="1" t="s">
        <v>35</v>
      </c>
      <c r="C29" s="2">
        <v>736292975.62000036</v>
      </c>
      <c r="D29" s="2">
        <v>241485864.49678248</v>
      </c>
      <c r="E29" s="4">
        <v>-0.35</v>
      </c>
      <c r="F29" s="2">
        <f t="shared" si="5"/>
        <v>-257702541.4670001</v>
      </c>
      <c r="G29" s="2">
        <f t="shared" si="6"/>
        <v>752509652.59021795</v>
      </c>
      <c r="H29" s="2">
        <v>49.913626991047849</v>
      </c>
      <c r="I29" s="2">
        <f t="shared" si="7"/>
        <v>15076236.650267525</v>
      </c>
      <c r="J29" s="5">
        <f t="shared" si="8"/>
        <v>2.0475866468198316E-2</v>
      </c>
    </row>
    <row r="30" spans="1:10">
      <c r="A30" s="1" t="s">
        <v>50</v>
      </c>
      <c r="B30" s="1" t="s">
        <v>37</v>
      </c>
      <c r="C30" s="2">
        <v>1360965192.1700003</v>
      </c>
      <c r="D30" s="2">
        <v>428147984.13647306</v>
      </c>
      <c r="E30" s="4">
        <v>-0.45</v>
      </c>
      <c r="F30" s="2">
        <f t="shared" si="5"/>
        <v>-612434336.47650015</v>
      </c>
      <c r="G30" s="2">
        <f t="shared" si="6"/>
        <v>1545251544.5100274</v>
      </c>
      <c r="H30" s="2">
        <v>32.941119908485703</v>
      </c>
      <c r="I30" s="2">
        <f t="shared" si="7"/>
        <v>46909502.433521308</v>
      </c>
      <c r="J30" s="5">
        <f t="shared" si="8"/>
        <v>3.4467819385392312E-2</v>
      </c>
    </row>
    <row r="31" spans="1:10">
      <c r="A31" s="1" t="s">
        <v>51</v>
      </c>
      <c r="B31" s="1" t="s">
        <v>52</v>
      </c>
      <c r="C31" s="2">
        <v>1721022119.6200004</v>
      </c>
      <c r="D31" s="2">
        <v>585099086.82251728</v>
      </c>
      <c r="E31" s="4">
        <v>-0.25</v>
      </c>
      <c r="F31" s="2">
        <f t="shared" si="5"/>
        <v>-430255529.90500009</v>
      </c>
      <c r="G31" s="2">
        <f t="shared" si="6"/>
        <v>1566178562.7024832</v>
      </c>
      <c r="H31" s="2">
        <v>21.853810239319891</v>
      </c>
      <c r="I31" s="2">
        <f t="shared" si="7"/>
        <v>71666155.491941527</v>
      </c>
      <c r="J31" s="5">
        <f t="shared" si="8"/>
        <v>4.1641623704270186E-2</v>
      </c>
    </row>
    <row r="32" spans="1:10">
      <c r="A32" s="1" t="s">
        <v>53</v>
      </c>
      <c r="B32" s="1" t="s">
        <v>54</v>
      </c>
      <c r="C32" s="2">
        <v>241861434.77999994</v>
      </c>
      <c r="D32" s="2">
        <v>86343229.79806757</v>
      </c>
      <c r="E32" s="4">
        <v>-0.6</v>
      </c>
      <c r="F32" s="2">
        <f t="shared" si="5"/>
        <v>-145116860.86799997</v>
      </c>
      <c r="G32" s="2">
        <f t="shared" si="6"/>
        <v>300635065.84993231</v>
      </c>
      <c r="H32" s="2">
        <v>43.084374771216481</v>
      </c>
      <c r="I32" s="2">
        <f t="shared" si="7"/>
        <v>6977821.2506585699</v>
      </c>
      <c r="J32" s="5">
        <f t="shared" si="8"/>
        <v>2.8850491427067238E-2</v>
      </c>
    </row>
    <row r="33" spans="1:11">
      <c r="A33" s="1" t="s">
        <v>55</v>
      </c>
      <c r="B33" s="1" t="s">
        <v>56</v>
      </c>
      <c r="C33" s="2">
        <v>78374103.669999972</v>
      </c>
      <c r="D33" s="2">
        <v>50353067.058727577</v>
      </c>
      <c r="E33" s="4">
        <v>0</v>
      </c>
      <c r="F33" s="2">
        <f>C33*E33</f>
        <v>0</v>
      </c>
      <c r="G33" s="2">
        <f>C33-D33-F33</f>
        <v>28021036.611272395</v>
      </c>
      <c r="H33" s="2">
        <v>16.716288311143479</v>
      </c>
      <c r="I33" s="2">
        <f>G33/H33</f>
        <v>1676271.4359618276</v>
      </c>
      <c r="J33" s="5">
        <f>I33/C33</f>
        <v>2.1388077916908547E-2</v>
      </c>
    </row>
    <row r="34" spans="1:11">
      <c r="A34" s="1" t="s">
        <v>57</v>
      </c>
      <c r="B34" s="1" t="s">
        <v>58</v>
      </c>
      <c r="C34" s="2">
        <v>215805900.31999999</v>
      </c>
      <c r="D34" s="2">
        <v>57318789.344683707</v>
      </c>
      <c r="E34" s="4">
        <v>0</v>
      </c>
      <c r="F34" s="2">
        <f>C34*E34</f>
        <v>0</v>
      </c>
      <c r="G34" s="2">
        <f>C34-D34-F34</f>
        <v>158487110.97531629</v>
      </c>
      <c r="H34" s="2">
        <v>16.412208853154194</v>
      </c>
      <c r="I34" s="2">
        <f>G34/H34</f>
        <v>9656659.4047977459</v>
      </c>
      <c r="J34" s="5">
        <f>I34/C34</f>
        <v>4.4746966558739665E-2</v>
      </c>
    </row>
    <row r="35" spans="1:11" ht="26.45">
      <c r="A35" s="1" t="s">
        <v>59</v>
      </c>
      <c r="B35" s="1" t="s">
        <v>60</v>
      </c>
      <c r="C35" s="2">
        <v>762299803.2700001</v>
      </c>
      <c r="D35" s="2">
        <v>313148384.18662184</v>
      </c>
      <c r="E35" s="4">
        <v>-0.4</v>
      </c>
      <c r="F35" s="2">
        <f t="shared" si="5"/>
        <v>-304919921.30800003</v>
      </c>
      <c r="G35" s="2">
        <f t="shared" si="6"/>
        <v>754071340.39137828</v>
      </c>
      <c r="H35" s="2">
        <v>28.632457393327229</v>
      </c>
      <c r="I35" s="2">
        <f t="shared" si="7"/>
        <v>26336242.468909219</v>
      </c>
      <c r="J35" s="5">
        <f t="shared" si="8"/>
        <v>3.4548405175937248E-2</v>
      </c>
    </row>
    <row r="36" spans="1:11">
      <c r="A36" s="11" t="s">
        <v>61</v>
      </c>
      <c r="B36" s="12" t="s">
        <v>4</v>
      </c>
      <c r="C36" s="6">
        <f>SUM(C24:C35)</f>
        <v>9198277906.2200012</v>
      </c>
      <c r="D36" s="6">
        <f t="shared" ref="D36:I36" si="9">SUM(D24:D35)</f>
        <v>3033548628.5900617</v>
      </c>
      <c r="E36" s="6"/>
      <c r="F36" s="6">
        <f t="shared" si="9"/>
        <v>-3227915812.5175009</v>
      </c>
      <c r="G36" s="6">
        <f t="shared" si="9"/>
        <v>9392645090.1474419</v>
      </c>
      <c r="H36" s="6" t="s">
        <v>4</v>
      </c>
      <c r="I36" s="6">
        <f t="shared" si="9"/>
        <v>312623053.02319795</v>
      </c>
      <c r="J36" s="6"/>
    </row>
    <row r="37" spans="1:11">
      <c r="D37" s="2"/>
      <c r="E37" s="4"/>
    </row>
    <row r="38" spans="1:11">
      <c r="A38" s="14" t="s">
        <v>62</v>
      </c>
      <c r="B38" s="15"/>
      <c r="C38" s="15"/>
      <c r="D38" s="15"/>
      <c r="E38" s="4"/>
    </row>
    <row r="39" spans="1:11">
      <c r="A39" s="1" t="s">
        <v>63</v>
      </c>
      <c r="B39" s="1" t="s">
        <v>23</v>
      </c>
      <c r="C39" s="2">
        <v>1021979.91</v>
      </c>
      <c r="D39" s="2">
        <v>115578.05600784106</v>
      </c>
      <c r="E39" s="4">
        <v>0</v>
      </c>
      <c r="F39" s="2">
        <f t="shared" ref="F39:F44" si="10">C39*E39</f>
        <v>0</v>
      </c>
      <c r="G39" s="2">
        <f t="shared" ref="G39:G44" si="11">C39-D39-F39</f>
        <v>906401.85399215901</v>
      </c>
      <c r="H39" s="2">
        <v>50.12949945365559</v>
      </c>
      <c r="I39" s="2">
        <f t="shared" ref="I39:I44" si="12">G39/H39</f>
        <v>18081.206951410353</v>
      </c>
      <c r="J39" s="5">
        <f t="shared" ref="J39:J44" si="13">I39/C39</f>
        <v>1.769233110601005E-2</v>
      </c>
    </row>
    <row r="40" spans="1:11">
      <c r="A40" s="1" t="s">
        <v>64</v>
      </c>
      <c r="B40" s="1" t="s">
        <v>25</v>
      </c>
      <c r="C40" s="2">
        <v>266042464.33000004</v>
      </c>
      <c r="D40" s="2">
        <v>112002326.34188162</v>
      </c>
      <c r="E40" s="4">
        <v>-0.05</v>
      </c>
      <c r="F40" s="2">
        <f t="shared" si="10"/>
        <v>-13302123.216500003</v>
      </c>
      <c r="G40" s="2">
        <f t="shared" si="11"/>
        <v>167342261.20461842</v>
      </c>
      <c r="H40" s="2">
        <v>36.360404539765781</v>
      </c>
      <c r="I40" s="2">
        <f t="shared" si="12"/>
        <v>4602321.2151449947</v>
      </c>
      <c r="J40" s="5">
        <f t="shared" si="13"/>
        <v>1.7299197805641504E-2</v>
      </c>
    </row>
    <row r="41" spans="1:11">
      <c r="A41" s="1" t="s">
        <v>65</v>
      </c>
      <c r="B41" s="1" t="s">
        <v>66</v>
      </c>
      <c r="C41" s="2">
        <v>170462558.53999999</v>
      </c>
      <c r="D41" s="2">
        <v>65435790.131891042</v>
      </c>
      <c r="E41" s="4">
        <v>0.1</v>
      </c>
      <c r="F41" s="2">
        <f t="shared" si="10"/>
        <v>17046255.853999998</v>
      </c>
      <c r="G41" s="2">
        <f t="shared" si="11"/>
        <v>87980512.554108948</v>
      </c>
      <c r="H41" s="2">
        <v>8.6582474197789114</v>
      </c>
      <c r="I41" s="2">
        <f t="shared" si="12"/>
        <v>10161468.977327462</v>
      </c>
      <c r="J41" s="5">
        <f t="shared" si="13"/>
        <v>5.9611149007499011E-2</v>
      </c>
    </row>
    <row r="42" spans="1:11">
      <c r="A42" s="1" t="s">
        <v>67</v>
      </c>
      <c r="B42" s="1" t="s">
        <v>68</v>
      </c>
      <c r="C42" s="2">
        <v>29426018.699999996</v>
      </c>
      <c r="D42" s="2">
        <v>14005007.647792755</v>
      </c>
      <c r="E42" s="4">
        <v>0.1</v>
      </c>
      <c r="F42" s="2">
        <f t="shared" si="10"/>
        <v>2942601.8699999996</v>
      </c>
      <c r="G42" s="2">
        <f t="shared" si="11"/>
        <v>12478409.182207242</v>
      </c>
      <c r="H42" s="2">
        <v>7.0310061379277267</v>
      </c>
      <c r="I42" s="2">
        <f t="shared" si="12"/>
        <v>1774768.6372927912</v>
      </c>
      <c r="J42" s="5">
        <f t="shared" si="13"/>
        <v>6.0312903875534868E-2</v>
      </c>
    </row>
    <row r="43" spans="1:11">
      <c r="A43" s="1" t="s">
        <v>69</v>
      </c>
      <c r="B43" s="1" t="s">
        <v>70</v>
      </c>
      <c r="C43" s="3">
        <v>337781278.49000007</v>
      </c>
      <c r="D43" s="2">
        <v>82699148.469828203</v>
      </c>
      <c r="E43" s="4">
        <v>0</v>
      </c>
      <c r="F43" s="2">
        <f t="shared" si="10"/>
        <v>0</v>
      </c>
      <c r="G43" s="2">
        <f t="shared" si="11"/>
        <v>255082130.02017188</v>
      </c>
      <c r="H43" s="2">
        <v>14.616476444315571</v>
      </c>
      <c r="I43" s="2">
        <f t="shared" si="12"/>
        <v>17451684.131395068</v>
      </c>
      <c r="J43" s="5">
        <f t="shared" si="13"/>
        <v>5.1665634665752268E-2</v>
      </c>
      <c r="K43" s="5"/>
    </row>
    <row r="44" spans="1:11" ht="26.45">
      <c r="A44" s="1" t="s">
        <v>71</v>
      </c>
      <c r="B44" s="1" t="s">
        <v>72</v>
      </c>
      <c r="C44" s="9">
        <v>119722789.41999999</v>
      </c>
      <c r="D44" s="2">
        <v>63750319.449427694</v>
      </c>
      <c r="E44" s="4">
        <v>0</v>
      </c>
      <c r="F44" s="2">
        <f t="shared" si="10"/>
        <v>0</v>
      </c>
      <c r="G44" s="2">
        <f t="shared" si="11"/>
        <v>55972469.970572293</v>
      </c>
      <c r="H44" s="2">
        <v>5.3402554302367324</v>
      </c>
      <c r="I44" s="2">
        <f t="shared" si="12"/>
        <v>10481234.596692512</v>
      </c>
      <c r="J44" s="5">
        <f t="shared" si="13"/>
        <v>8.7545860295012434E-2</v>
      </c>
      <c r="K44" s="5"/>
    </row>
    <row r="45" spans="1:11">
      <c r="A45" s="11" t="s">
        <v>73</v>
      </c>
      <c r="B45" s="12"/>
      <c r="C45" s="6">
        <f>SUM(C39:C44)</f>
        <v>924457089.38999999</v>
      </c>
      <c r="D45" s="6">
        <f>SUM(D39:D44)</f>
        <v>338008170.09682918</v>
      </c>
      <c r="E45" s="6" t="s">
        <v>4</v>
      </c>
      <c r="F45" s="6">
        <f>SUM(F39:F44)</f>
        <v>6686734.5074999947</v>
      </c>
      <c r="G45" s="6">
        <f>SUM(G39:G44)</f>
        <v>579762184.785671</v>
      </c>
      <c r="H45" s="6" t="s">
        <v>4</v>
      </c>
      <c r="I45" s="6">
        <f>SUM(I39:I44)</f>
        <v>44489558.764804237</v>
      </c>
      <c r="J45" s="7"/>
    </row>
    <row r="46" spans="1:11">
      <c r="D46" s="2"/>
    </row>
    <row r="47" spans="1:11">
      <c r="C47" s="2"/>
      <c r="D47" s="2"/>
      <c r="I47" s="2"/>
    </row>
  </sheetData>
  <mergeCells count="9">
    <mergeCell ref="A45:B45"/>
    <mergeCell ref="A36:B36"/>
    <mergeCell ref="A21:B21"/>
    <mergeCell ref="A1:J1"/>
    <mergeCell ref="A2:J2"/>
    <mergeCell ref="A3:J3"/>
    <mergeCell ref="A38:D38"/>
    <mergeCell ref="A23:D23"/>
    <mergeCell ref="A11:B11"/>
  </mergeCells>
  <phoneticPr fontId="5" type="noConversion"/>
  <pageMargins left="1" right="1" top="1.25" bottom="1" header="1" footer="0.75"/>
  <pageSetup scale="66" orientation="landscape" horizontalDpi="300" verticalDpi="300" r:id="rId1"/>
  <headerFooter alignWithMargins="0">
    <oddHeader>&amp;RExhibit DAW-1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0812B6-021B-450B-984F-F73E7E76CBE3}"/>
</file>

<file path=customXml/itemProps2.xml><?xml version="1.0" encoding="utf-8"?>
<ds:datastoreItem xmlns:ds="http://schemas.openxmlformats.org/officeDocument/2006/customXml" ds:itemID="{76EE5761-29A3-4A4A-9B8C-104F4ED7795C}"/>
</file>

<file path=customXml/itemProps3.xml><?xml version="1.0" encoding="utf-8"?>
<ds:datastoreItem xmlns:ds="http://schemas.openxmlformats.org/officeDocument/2006/customXml" ds:itemID="{0A620CFA-4EA3-4ADD-9E99-F71683A6CE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Ponder</dc:creator>
  <cp:keywords/>
  <dc:description/>
  <cp:lastModifiedBy>Gantley, Katie</cp:lastModifiedBy>
  <cp:revision/>
  <dcterms:created xsi:type="dcterms:W3CDTF">2010-04-01T23:19:34Z</dcterms:created>
  <dcterms:modified xsi:type="dcterms:W3CDTF">2024-02-15T15:14:17Z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